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X:\RAZPISNE DOKUMENTACIJE\2024\2024-000144 ICM Poslovni najem vozil\2 RAZPISNA DOKUMENTACIJA\"/>
    </mc:Choice>
  </mc:AlternateContent>
  <xr:revisionPtr revIDLastSave="0" documentId="13_ncr:1_{D741F529-495A-4C44-8383-A4AED603BF06}" xr6:coauthVersionLast="47" xr6:coauthVersionMax="47" xr10:uidLastSave="{00000000-0000-0000-0000-000000000000}"/>
  <workbookProtection workbookAlgorithmName="SHA-512" workbookHashValue="9q0OEtfyHRBgFxlMMXVxriYHBPvR7M1gtobN3eAt9EEWgE6YOgnv1McL8VwXPkSJN3IrvQnOsf/nIM61K7JvxA==" workbookSaltValue="louMiI5JOBr+IVSpVDFX7g==" workbookSpinCount="100000" lockStructure="1"/>
  <bookViews>
    <workbookView xWindow="1770" yWindow="2010" windowWidth="21600" windowHeight="11325" xr2:uid="{A60F91DC-5A6A-46CE-A220-AA8E20ECBE87}"/>
  </bookViews>
  <sheets>
    <sheet name="SKLOP 1" sheetId="1" r:id="rId1"/>
    <sheet name="SKLOP 2" sheetId="2" r:id="rId2"/>
    <sheet name="SKLOP 3" sheetId="3" r:id="rId3"/>
    <sheet name="SKLOP 4" sheetId="4" r:id="rId4"/>
    <sheet name="SKLOP 5" sheetId="5" r:id="rId5"/>
  </sheets>
  <definedNames>
    <definedName name="_xlnm.Print_Area" localSheetId="0">'SKLOP 1'!$A$1:$G$45</definedName>
    <definedName name="_xlnm.Print_Area" localSheetId="1">'SKLOP 2'!$A$1:$G$45</definedName>
    <definedName name="_xlnm.Print_Area" localSheetId="2">'SKLOP 3'!$A$1:$G$45</definedName>
    <definedName name="_xlnm.Print_Area" localSheetId="3">'SKLOP 4'!$A$1:$G$46</definedName>
    <definedName name="_xlnm.Print_Area" localSheetId="4">'SKLOP 5'!$A$1:$G$45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3" l="1"/>
  <c r="E27" i="3" s="1"/>
  <c r="D27" i="5"/>
  <c r="E27" i="5" s="1"/>
  <c r="B20" i="5"/>
  <c r="C24" i="5"/>
  <c r="D24" i="5" s="1"/>
  <c r="E24" i="5" s="1"/>
  <c r="C19" i="5"/>
  <c r="D19" i="5" s="1"/>
  <c r="C18" i="5"/>
  <c r="D18" i="5" s="1"/>
  <c r="C17" i="5"/>
  <c r="D17" i="5" s="1"/>
  <c r="C16" i="5"/>
  <c r="D16" i="5" s="1"/>
  <c r="C15" i="5"/>
  <c r="D15" i="5" s="1"/>
  <c r="C14" i="5"/>
  <c r="D14" i="5" s="1"/>
  <c r="C13" i="5"/>
  <c r="D13" i="5" s="1"/>
  <c r="D27" i="4"/>
  <c r="E27" i="4" s="1"/>
  <c r="B20" i="4"/>
  <c r="C24" i="4" s="1"/>
  <c r="D24" i="4" s="1"/>
  <c r="E24" i="4" s="1"/>
  <c r="C19" i="4"/>
  <c r="D19" i="4" s="1"/>
  <c r="C18" i="4"/>
  <c r="D18" i="4" s="1"/>
  <c r="C17" i="4"/>
  <c r="D17" i="4" s="1"/>
  <c r="C16" i="4"/>
  <c r="D16" i="4" s="1"/>
  <c r="C15" i="4"/>
  <c r="D15" i="4" s="1"/>
  <c r="C14" i="4"/>
  <c r="C13" i="4"/>
  <c r="D13" i="4" s="1"/>
  <c r="B20" i="3"/>
  <c r="C24" i="3" s="1"/>
  <c r="D24" i="3" s="1"/>
  <c r="E24" i="3" s="1"/>
  <c r="C19" i="3"/>
  <c r="D19" i="3" s="1"/>
  <c r="C18" i="3"/>
  <c r="D18" i="3" s="1"/>
  <c r="C17" i="3"/>
  <c r="D17" i="3" s="1"/>
  <c r="D16" i="3"/>
  <c r="C16" i="3"/>
  <c r="C15" i="3"/>
  <c r="D15" i="3" s="1"/>
  <c r="C14" i="3"/>
  <c r="C20" i="3" s="1"/>
  <c r="C13" i="3"/>
  <c r="D13" i="3" s="1"/>
  <c r="D27" i="2"/>
  <c r="E27" i="2" s="1"/>
  <c r="B20" i="2"/>
  <c r="C24" i="2" s="1"/>
  <c r="D24" i="2" s="1"/>
  <c r="E24" i="2" s="1"/>
  <c r="C19" i="2"/>
  <c r="D19" i="2" s="1"/>
  <c r="C18" i="2"/>
  <c r="D18" i="2" s="1"/>
  <c r="C17" i="2"/>
  <c r="D17" i="2" s="1"/>
  <c r="D16" i="2"/>
  <c r="C16" i="2"/>
  <c r="C15" i="2"/>
  <c r="D15" i="2" s="1"/>
  <c r="C14" i="2"/>
  <c r="D14" i="2" s="1"/>
  <c r="C13" i="2"/>
  <c r="D13" i="2" s="1"/>
  <c r="D20" i="2" s="1"/>
  <c r="F24" i="2" s="1"/>
  <c r="D27" i="1"/>
  <c r="E27" i="1" s="1"/>
  <c r="B20" i="1"/>
  <c r="C24" i="1" s="1"/>
  <c r="D24" i="1" s="1"/>
  <c r="E24" i="1" s="1"/>
  <c r="C19" i="1"/>
  <c r="D19" i="1" s="1"/>
  <c r="C18" i="1"/>
  <c r="D18" i="1" s="1"/>
  <c r="C17" i="1"/>
  <c r="D17" i="1" s="1"/>
  <c r="C16" i="1"/>
  <c r="D16" i="1" s="1"/>
  <c r="C15" i="1"/>
  <c r="D15" i="1" s="1"/>
  <c r="C14" i="1"/>
  <c r="D14" i="1" s="1"/>
  <c r="C13" i="1"/>
  <c r="D13" i="1" s="1"/>
  <c r="C20" i="4" l="1"/>
  <c r="D20" i="5"/>
  <c r="F24" i="5" s="1"/>
  <c r="F29" i="5" s="1"/>
  <c r="E29" i="5"/>
  <c r="F27" i="5"/>
  <c r="G27" i="5" s="1"/>
  <c r="C20" i="5"/>
  <c r="E29" i="4"/>
  <c r="D14" i="4"/>
  <c r="D20" i="4" s="1"/>
  <c r="F24" i="4" s="1"/>
  <c r="F29" i="4" s="1"/>
  <c r="F27" i="4"/>
  <c r="G27" i="4" s="1"/>
  <c r="E29" i="3"/>
  <c r="D14" i="3"/>
  <c r="D20" i="3" s="1"/>
  <c r="F24" i="3" s="1"/>
  <c r="F27" i="3"/>
  <c r="G27" i="3" s="1"/>
  <c r="F27" i="2"/>
  <c r="F29" i="2" s="1"/>
  <c r="E29" i="2"/>
  <c r="G24" i="2"/>
  <c r="C20" i="2"/>
  <c r="D20" i="1"/>
  <c r="F24" i="1" s="1"/>
  <c r="F27" i="1"/>
  <c r="G27" i="1" s="1"/>
  <c r="E29" i="1"/>
  <c r="C20" i="1"/>
  <c r="G24" i="5" l="1"/>
  <c r="G29" i="5" s="1"/>
  <c r="G24" i="4"/>
  <c r="G29" i="4" s="1"/>
  <c r="F29" i="3"/>
  <c r="G24" i="3"/>
  <c r="G29" i="3" s="1"/>
  <c r="G27" i="2"/>
  <c r="G29" i="2" s="1"/>
  <c r="F29" i="1"/>
  <c r="G24" i="1"/>
  <c r="G29" i="1" s="1"/>
</calcChain>
</file>

<file path=xl/sharedStrings.xml><?xml version="1.0" encoding="utf-8"?>
<sst xmlns="http://schemas.openxmlformats.org/spreadsheetml/2006/main" count="256" uniqueCount="93">
  <si>
    <t>Ponudbeni predračun za SKLOP 1 - Osebno vozilo, vsaj 80 kW</t>
  </si>
  <si>
    <t>Ponudnik:</t>
  </si>
  <si>
    <t>PONUDBENI PREDRAČUN št.</t>
  </si>
  <si>
    <t xml:space="preserve">Število razpisanih vozil </t>
  </si>
  <si>
    <t xml:space="preserve">trajanje najema v mesecih </t>
  </si>
  <si>
    <r>
      <t xml:space="preserve">V spodnji tabeli ponudnik vpisuje le ceno v EUR brez DDV na mesec za </t>
    </r>
    <r>
      <rPr>
        <b/>
        <sz val="12"/>
        <color theme="1"/>
        <rFont val="Calibri"/>
        <family val="2"/>
        <charset val="238"/>
        <scheme val="minor"/>
      </rPr>
      <t>posamezno</t>
    </r>
    <r>
      <rPr>
        <sz val="12"/>
        <color theme="1"/>
        <rFont val="Calibri"/>
        <family val="2"/>
        <charset val="238"/>
        <scheme val="minor"/>
      </rPr>
      <t xml:space="preserve"> vozilo !</t>
    </r>
  </si>
  <si>
    <t>Postavke poslovnega najema vozila</t>
  </si>
  <si>
    <t>Cena za eno vozilo v EUR  brez DDV na mesec</t>
  </si>
  <si>
    <t>Cena v EUR z DDV na mesec</t>
  </si>
  <si>
    <t>Vrednost DDV</t>
  </si>
  <si>
    <t xml:space="preserve">Cena najema </t>
  </si>
  <si>
    <t xml:space="preserve">Cena vzdrževanja </t>
  </si>
  <si>
    <t xml:space="preserve">Cena cestne takse </t>
  </si>
  <si>
    <t xml:space="preserve">Cena registracije </t>
  </si>
  <si>
    <t xml:space="preserve">Cena nadomestnega vozila </t>
  </si>
  <si>
    <t>Cena zavarovanja* z vključenim DPZP**</t>
  </si>
  <si>
    <t>Cena pnevmatik</t>
  </si>
  <si>
    <t>SKUPAJ</t>
  </si>
  <si>
    <t>Naziv</t>
  </si>
  <si>
    <t>Cena najema vozila na mesec brez DDV</t>
  </si>
  <si>
    <t>Vrednost najema 7 vozil na mesec
brez DDV</t>
  </si>
  <si>
    <t>Vrednost najema 7 vozil za 60 mesecev
brez DDV</t>
  </si>
  <si>
    <t>Vrednost najema 7 vozil za 60 mesecev
z DDV</t>
  </si>
  <si>
    <t>2 = 1 x 7 vozil</t>
  </si>
  <si>
    <t>3 = 2 x 60 mes.</t>
  </si>
  <si>
    <t>5 = 3 + 4</t>
  </si>
  <si>
    <t>A.</t>
  </si>
  <si>
    <t>Najem osebnega vozila
(vključeno 100.000 km za 60 mesec)</t>
  </si>
  <si>
    <t xml:space="preserve">Cena/km za poračun (na 4 decimalke)
</t>
  </si>
  <si>
    <t>Vrednost poračuna več prevoženih km na vozilo
brez DDV</t>
  </si>
  <si>
    <t>Vrednost poračuna več prevoženih km za 7 vozil
brez DDV</t>
  </si>
  <si>
    <t>Vrednost poračuna več prevoženih km za 7 vozil
z DDV</t>
  </si>
  <si>
    <t>2 = 1 x 100.000 km</t>
  </si>
  <si>
    <t>3 = 2 x 7</t>
  </si>
  <si>
    <t>B.</t>
  </si>
  <si>
    <t>Rezervirana sredstva za  poračun več prevoženih kilometrov,
(poračun več ali manj prevoženih km se izvede na končne kilometre ob vrnitvi vozila)
Ocenjeno število več prevoženih km za poračun na vozilo je 100.000 km.</t>
  </si>
  <si>
    <t>SKUPAJ A in B</t>
  </si>
  <si>
    <t>Predvideno letno število prevoženih kilometrov je 20.000 km na vozilo. Ob koncu najema se izvede poračun glede na dejansko število prevoženih kilometrov. Posamezno vozilo lahko prevozi več kot 200.000 km v petih letih.</t>
  </si>
  <si>
    <t>Za vsak kilometer, ki je prevožen več ali manj od predvidenega števila prevoženih kilometrov v petih letih, to je 100.000 km, se izvede poračun po vrednosti podani v pozicija št. 2 iz predmetnega predračuna (EUR brez DDV na kilometer).</t>
  </si>
  <si>
    <t>Minimalno število prevoženih km v petih letih za posamezno vozilo je 60.000 km. V kolikor bo v petih letih posamezno vozilo prevozilo manj kot je minimalno število kilometrov se v poračunu obravnava kot, da je vozilo prevozilo minimalno število kilometrov.</t>
  </si>
  <si>
    <t>Izjavljamo, da smo ponudili in izpolnili vse pozicije iz predračuna.</t>
  </si>
  <si>
    <t>Vse cene in vrednosti so izražene v evrih. Cena ne vsebuje DDV. Cene in vrednosti so obračunane in zaokrožene na dve (2) decimalki, razen cene za poračun kilometrov na štiri (4) decimalke. V ponudbeni ceni blaga so zajeti vsi stroški v zvezi s predmetnim javnim naročilom.</t>
  </si>
  <si>
    <t>Za potrebe vrednotenja ponudb, ocena stroškov v življenjski dobi, se bo uporabljala cena najema vozila za celotno obdobje financiranja (60 mesecev) z DDV iz predmetnega predračuna, vsota pozicij A in B.</t>
  </si>
  <si>
    <t>datum:</t>
  </si>
  <si>
    <t>podpis:</t>
  </si>
  <si>
    <t>Ponudbeni predračun za SKLOP 2 - Osebno vozilo, vsaj 115 kW</t>
  </si>
  <si>
    <t>Vrednost najema 5 vozil na mesec
brez DDV</t>
  </si>
  <si>
    <t>Vrednost najema 5 vozil za 60 mesecev
brez DDV</t>
  </si>
  <si>
    <t>Vrednost najema 5 vozil za 60 mesecev
z DDV</t>
  </si>
  <si>
    <t>2 = 1 x 5 vozil</t>
  </si>
  <si>
    <t>Vrednost poračuna več prevoženih km za 5 vozil
brez DDV</t>
  </si>
  <si>
    <t>Vrednost poračuna več prevoženih km za 5 vozil
z DDV</t>
  </si>
  <si>
    <t>3 = 2 x 5</t>
  </si>
  <si>
    <t>Ponudbeni predračun za SKLOP 3 - Kombinirano vozilo z drsnimi vrati, vsaj 65 Kw</t>
  </si>
  <si>
    <t>Vrednost najema 4 vozil na mesec
brez DDV</t>
  </si>
  <si>
    <t>Vrednost najema 4 vozil za 84 mesecev
brez DDV</t>
  </si>
  <si>
    <t>Vrednost najema 4 vozil za 84 mesecev
z DDV</t>
  </si>
  <si>
    <t>2 = 1 x 4 vozil</t>
  </si>
  <si>
    <t>3 = 2 x 84 mes.</t>
  </si>
  <si>
    <t>Najem osebnega vozila
(vključeno 105.000 km za 84 mesec)</t>
  </si>
  <si>
    <t>Vrednost poračuna več prevoženih km za 4 vozila
brez DDV</t>
  </si>
  <si>
    <t>Vrednost poračuna več prevoženih km za 4 vozila
z DDV</t>
  </si>
  <si>
    <t>2 = 1 x 95.000 km</t>
  </si>
  <si>
    <t>3 = 2 x 4</t>
  </si>
  <si>
    <t>Rezervirana sredstva za  poračun več prevoženih kilometrov,
(poračun več ali manj prevoženih km se izvede na končne kilometre ob vrnitvi vozila)
Ocenjeno število več prevoženih km za poračun na vozilo je 105.000 km.</t>
  </si>
  <si>
    <t>Predvideno letno število prevoženih kilometrov je 15.000 km na vozilo. Ob koncu najema se izvede poračun glede na dejansko število prevoženih kilometrov. Posamezno vozilo lahko prevozi več kot 200.000 km v sedmih letih.</t>
  </si>
  <si>
    <t>Za vsak kilometer, ki je prevožen več ali manj od predvidenega števila prevoženih kilometrov v petih letih, to je 105.000 km, se izvede poračun po vrednosti podani v pozicija št. 2 iz predmetnega predračuna (EUR brez DDV na kilometer).</t>
  </si>
  <si>
    <t>Minimalno število prevoženih km v petih letih za posamezno vozilo je 65.000 km. V kolikor bo v petih letih posamezno vozilo prevozilo manj kot je minimalno število kilometrov se v poračunu obravnava kot, da je vozilo prevozilo minimalno število kilometrov.</t>
  </si>
  <si>
    <t>Za potrebe vrednotenja ponudb, ocena stroškov v življenjski dobi, se bo uporabljala cena najema vozila za celotno obdobje financiranja (84 mesecev) z DDV iz predmetnega predračuna, vsota pozicij A in B.</t>
  </si>
  <si>
    <t>Ponudbeni predračun za SKLOP 4 - Terensko vozilo, 4x4, vsaj 150 kW</t>
  </si>
  <si>
    <t>Vrednost najema 1 vozila na mesec
brez DDV</t>
  </si>
  <si>
    <t>Vrednost najema 1 vozila za 36 mesecev
brez DDV</t>
  </si>
  <si>
    <t>Vrednost najema 1 vozila za 36 mesecev
z DDV</t>
  </si>
  <si>
    <t>2 = 1 x 1 vozilo</t>
  </si>
  <si>
    <t>3 = 2 x 36 mes.</t>
  </si>
  <si>
    <t>Najem osebnega vozila
(vključeno 120.000 km za 36 mesec)</t>
  </si>
  <si>
    <t>Vrednost poračuna več prevoženih km za 1 vozilo
brez DDV</t>
  </si>
  <si>
    <t>Vrednost poračuna več prevoženih km za 1 vozilo
z DDV</t>
  </si>
  <si>
    <t>2 = 1 x 80.000 km</t>
  </si>
  <si>
    <t>3 = 2 x 1</t>
  </si>
  <si>
    <t>Rezervirana sredstva za poračun več prevoženih kilometrov,
(poračun več ali manj prevoženih km se izvede na končne kilometre ob vrnitvi vozila)
Ocenjeno število več prevoženih km za poračun na vozilo je 80.000 km.</t>
  </si>
  <si>
    <t>Predvideno letno število prevoženih kilometrov je 40.000 km na vozilo. Ob koncu najema se izvede poračun glede na dejansko število prevoženih kilometrov. Posamezno vozilo lahko prevozi več kot 200.000 km v treh letih.</t>
  </si>
  <si>
    <t>Za vsak kilometer, ki je prevožen več ali manj od predvidenega števila prevoženih kilometrov v treh letih, to je 120.000 km, se izvede poračun po vrednosti podani v pozicija št. 2 iz predmetnega predračuna (EUR brez DDV na kilometer).</t>
  </si>
  <si>
    <t>Minimalno število prevoženih km v treh letih za posamezno vozilo je 75.000 km. V kolikor bo v treh letih posamezno vozilo prevozilo manj kot je minimalno število kilometrov se v poračunu obravnava kot, da je vozilo prevozilo minimalno število kilometrov.</t>
  </si>
  <si>
    <t>Za potrebe vrednotenja ponudb, ocena stroškov v življenjski dobi, se bo uporabljala cena najema vozila za celotno obdobje financiranja (36 mesecev) z DDV iz predmetnega predračuna, vsota pozicij A in B.</t>
  </si>
  <si>
    <t>Ponudbeni predračun za SKLOP 4 - Električno vozilo, vsaj 150 kW</t>
  </si>
  <si>
    <t>Vrednost najema 4 vozil za 60 mesecev
brez DDV</t>
  </si>
  <si>
    <t>Vrednost najema 4 vozil za 60 mesecev
z DDV</t>
  </si>
  <si>
    <t>2 = 1 x 4 vozila</t>
  </si>
  <si>
    <t>Rezervirana sredstva za  poračun več prevoženih kilometrov,
(poračun več ali manj prevoženih km se izvede na končne kilometre ob vrnitvi vozila)
Ocenjeno število več prevoženih km za poračun na vpzilo je 100.000 km.</t>
  </si>
  <si>
    <t>Poz. 1</t>
  </si>
  <si>
    <t>Poz. 2</t>
  </si>
  <si>
    <t xml:space="preserve">Vrednost postavke mesečna najemnina ne presega 1.600 EUR z DDV.
Vrednost celotnega mesečnega poslovnega najema vozila, ki vključuje vse postavke cena najema, vzdrževanja, cestne takse, registracije, nadomestnega vozila, zavarovanje, pnevmatike itd. ne presega 2.684 EUR z DDV.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</si>
</sst>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Calibri"/>
      <family val="2"/>
      <charset val="238"/>
      <scheme val="minor"/>
    </font>
    <font>
      <b/>
      <sz val="11"/>
      <color theme="1"/>
      <name val="Calibri"/>
      <family val="2"/>
      <charset val="238"/>
      <scheme val="minor"/>
    </font>
    <font>
      <sz val="9"/>
      <color theme="1"/>
      <name val="Calibri"/>
      <family val="2"/>
      <charset val="238"/>
      <scheme val="minor"/>
    </font>
    <font>
      <sz val="12"/>
      <color theme="1"/>
      <name val="Calibri"/>
      <family val="2"/>
      <charset val="238"/>
      <scheme val="minor"/>
    </font>
    <font>
      <b/>
      <sz val="12"/>
      <color theme="1"/>
      <name val="Calibri"/>
      <family val="2"/>
      <charset val="238"/>
      <scheme val="minor"/>
    </font>
    <font>
      <b/>
      <sz val="11"/>
      <color theme="1"/>
      <name val="Calibri"/>
      <family val="2"/>
      <charset val="238"/>
    </font>
    <font>
      <sz val="11"/>
      <color theme="1"/>
      <name val="Calibri"/>
      <family val="2"/>
      <charset val="238"/>
    </font>
    <font>
      <sz val="9"/>
      <color rgb="FF000000"/>
      <name val="Calibri"/>
      <family val="2"/>
      <charset val="238"/>
      <scheme val="minor"/>
    </font>
    <font>
      <sz val="9"/>
      <name val="Calibri"/>
      <family val="2"/>
      <charset val="238"/>
      <scheme val="minor"/>
    </font>
  </fonts>
  <fills count="6">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vertical="center"/>
    </xf>
    <xf numFmtId="0" fontId="2" fillId="0" borderId="0" xfId="0" applyFont="1"/>
    <xf numFmtId="0" fontId="0" fillId="0" borderId="1" xfId="0" applyBorder="1"/>
    <xf numFmtId="0" fontId="2" fillId="2" borderId="1" xfId="0" applyFont="1" applyFill="1" applyBorder="1" applyProtection="1">
      <protection locked="0"/>
    </xf>
    <xf numFmtId="0" fontId="1" fillId="0" borderId="1" xfId="0" applyFont="1" applyBorder="1"/>
    <xf numFmtId="0" fontId="1"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xf numFmtId="0" fontId="5"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1" xfId="0" applyBorder="1" applyAlignment="1">
      <alignment horizontal="justify" vertical="center" wrapText="1"/>
    </xf>
    <xf numFmtId="4" fontId="6" fillId="2" borderId="1" xfId="0" applyNumberFormat="1" applyFont="1" applyFill="1" applyBorder="1" applyAlignment="1" applyProtection="1">
      <alignment horizontal="right" vertical="center" wrapText="1"/>
      <protection locked="0"/>
    </xf>
    <xf numFmtId="4" fontId="6" fillId="0" borderId="1" xfId="0" applyNumberFormat="1" applyFont="1" applyBorder="1" applyAlignment="1">
      <alignment horizontal="right" vertical="center" wrapText="1"/>
    </xf>
    <xf numFmtId="4" fontId="0" fillId="0" borderId="1" xfId="0" applyNumberFormat="1" applyBorder="1" applyAlignment="1">
      <alignment horizontal="right"/>
    </xf>
    <xf numFmtId="0" fontId="0" fillId="0" borderId="1" xfId="0" applyBorder="1" applyAlignment="1">
      <alignment horizontal="right" vertical="center" wrapText="1"/>
    </xf>
    <xf numFmtId="4" fontId="1" fillId="0" borderId="1" xfId="0" applyNumberFormat="1" applyFont="1" applyBorder="1" applyAlignment="1">
      <alignment horizontal="right" vertical="center" wrapText="1"/>
    </xf>
    <xf numFmtId="4" fontId="1" fillId="0" borderId="1" xfId="0" applyNumberFormat="1" applyFont="1" applyBorder="1" applyAlignment="1">
      <alignment horizontal="right"/>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0" borderId="1" xfId="0" applyNumberFormat="1" applyFont="1" applyBorder="1" applyAlignment="1">
      <alignment horizontal="right" vertical="center" wrapText="1"/>
    </xf>
    <xf numFmtId="4" fontId="2" fillId="0" borderId="0" xfId="0" applyNumberFormat="1" applyFont="1" applyAlignment="1">
      <alignment horizontal="center" vertical="center"/>
    </xf>
    <xf numFmtId="4" fontId="2" fillId="0" borderId="1" xfId="0" applyNumberFormat="1" applyFont="1" applyBorder="1" applyAlignment="1">
      <alignment horizontal="center" vertical="center"/>
    </xf>
    <xf numFmtId="164" fontId="2" fillId="2" borderId="1" xfId="0" applyNumberFormat="1" applyFont="1" applyFill="1" applyBorder="1" applyAlignment="1" applyProtection="1">
      <alignment vertical="center"/>
      <protection locked="0"/>
    </xf>
    <xf numFmtId="4" fontId="2" fillId="0" borderId="1" xfId="0" applyNumberFormat="1" applyFont="1" applyBorder="1" applyAlignment="1">
      <alignment vertical="center"/>
    </xf>
    <xf numFmtId="4" fontId="2" fillId="0" borderId="1" xfId="0" applyNumberFormat="1" applyFont="1" applyBorder="1"/>
    <xf numFmtId="4" fontId="2" fillId="0" borderId="0" xfId="0" applyNumberFormat="1" applyFont="1"/>
    <xf numFmtId="0" fontId="7" fillId="0" borderId="0" xfId="0" applyFont="1"/>
    <xf numFmtId="0" fontId="2" fillId="0" borderId="0" xfId="0" applyFont="1" applyAlignment="1">
      <alignment wrapText="1"/>
    </xf>
    <xf numFmtId="0" fontId="0" fillId="0" borderId="0" xfId="0" applyAlignment="1">
      <alignment wrapText="1"/>
    </xf>
    <xf numFmtId="0" fontId="2" fillId="0" borderId="0" xfId="0" applyFont="1" applyAlignment="1">
      <alignment wrapText="1"/>
    </xf>
    <xf numFmtId="0" fontId="0" fillId="0" borderId="0" xfId="0" applyAlignment="1">
      <alignment wrapText="1"/>
    </xf>
    <xf numFmtId="0" fontId="2" fillId="0" borderId="0" xfId="0" applyFont="1" applyAlignment="1">
      <alignment wrapText="1"/>
    </xf>
    <xf numFmtId="0" fontId="0" fillId="0" borderId="0" xfId="0" applyAlignment="1">
      <alignment wrapText="1"/>
    </xf>
    <xf numFmtId="0" fontId="2" fillId="3" borderId="2" xfId="0" applyFont="1" applyFill="1" applyBorder="1" applyAlignment="1">
      <alignment horizontal="center" vertical="center" wrapText="1"/>
    </xf>
    <xf numFmtId="0" fontId="0" fillId="0" borderId="3" xfId="0" applyBorder="1" applyAlignment="1">
      <alignment horizontal="center" vertical="center" wrapText="1"/>
    </xf>
    <xf numFmtId="0" fontId="2" fillId="0" borderId="0" xfId="0" applyFont="1" applyAlignment="1">
      <alignment horizontal="left" wrapText="1"/>
    </xf>
    <xf numFmtId="0" fontId="8" fillId="5" borderId="0" xfId="0" applyFont="1" applyFill="1" applyAlignment="1">
      <alignment horizontal="left" vertical="top" wrapText="1"/>
    </xf>
    <xf numFmtId="0" fontId="8" fillId="5" borderId="0" xfId="0" applyFont="1" applyFill="1" applyAlignment="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92096-D7FC-4AFF-872A-AC5E05BCBD1B}">
  <dimension ref="A1:G45"/>
  <sheetViews>
    <sheetView tabSelected="1" workbookViewId="0">
      <selection activeCell="B13" sqref="B13"/>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0</v>
      </c>
    </row>
    <row r="2" spans="1:4" ht="15" x14ac:dyDescent="0.2">
      <c r="A2" s="1"/>
    </row>
    <row r="3" spans="1:4" ht="15" x14ac:dyDescent="0.25">
      <c r="A3" s="3" t="s">
        <v>1</v>
      </c>
      <c r="B3" s="4"/>
    </row>
    <row r="4" spans="1:4" ht="15" x14ac:dyDescent="0.25">
      <c r="A4"/>
    </row>
    <row r="5" spans="1:4" ht="15" x14ac:dyDescent="0.25">
      <c r="A5" s="5" t="s">
        <v>2</v>
      </c>
      <c r="B5" s="4"/>
    </row>
    <row r="6" spans="1:4" ht="15" x14ac:dyDescent="0.25">
      <c r="A6" s="6"/>
    </row>
    <row r="7" spans="1:4" ht="15" x14ac:dyDescent="0.2">
      <c r="A7" s="7" t="s">
        <v>3</v>
      </c>
      <c r="B7" s="7">
        <v>7</v>
      </c>
    </row>
    <row r="8" spans="1:4" ht="15" x14ac:dyDescent="0.2">
      <c r="A8" s="7" t="s">
        <v>4</v>
      </c>
      <c r="B8" s="7">
        <v>60</v>
      </c>
    </row>
    <row r="9" spans="1:4" ht="15" x14ac:dyDescent="0.2">
      <c r="A9" s="8"/>
      <c r="B9" s="8"/>
    </row>
    <row r="10" spans="1:4" ht="15.75" x14ac:dyDescent="0.25">
      <c r="A10" s="9" t="s">
        <v>5</v>
      </c>
    </row>
    <row r="12" spans="1:4" ht="30" x14ac:dyDescent="0.2">
      <c r="A12" s="10" t="s">
        <v>6</v>
      </c>
      <c r="B12" s="11" t="s">
        <v>7</v>
      </c>
      <c r="C12" s="11" t="s">
        <v>8</v>
      </c>
      <c r="D12" s="12" t="s">
        <v>9</v>
      </c>
    </row>
    <row r="13" spans="1:4" ht="15" x14ac:dyDescent="0.25">
      <c r="A13" s="13" t="s">
        <v>10</v>
      </c>
      <c r="B13" s="14"/>
      <c r="C13" s="15">
        <f>$B$13*1.22</f>
        <v>0</v>
      </c>
      <c r="D13" s="16">
        <f>$C13-$B13</f>
        <v>0</v>
      </c>
    </row>
    <row r="14" spans="1:4" ht="15" x14ac:dyDescent="0.25">
      <c r="A14" s="13" t="s">
        <v>11</v>
      </c>
      <c r="B14" s="14"/>
      <c r="C14" s="15">
        <f>$B$14*1.22</f>
        <v>0</v>
      </c>
      <c r="D14" s="16">
        <f t="shared" ref="D14:D19" si="0">$C14-$B14</f>
        <v>0</v>
      </c>
    </row>
    <row r="15" spans="1:4" ht="15" x14ac:dyDescent="0.25">
      <c r="A15" s="13" t="s">
        <v>12</v>
      </c>
      <c r="B15" s="14"/>
      <c r="C15" s="15">
        <f>$B$15*1.22</f>
        <v>0</v>
      </c>
      <c r="D15" s="16">
        <f t="shared" si="0"/>
        <v>0</v>
      </c>
    </row>
    <row r="16" spans="1:4" ht="15" x14ac:dyDescent="0.25">
      <c r="A16" s="13" t="s">
        <v>13</v>
      </c>
      <c r="B16" s="14"/>
      <c r="C16" s="15">
        <f>$B$16*1.22</f>
        <v>0</v>
      </c>
      <c r="D16" s="16">
        <f t="shared" si="0"/>
        <v>0</v>
      </c>
    </row>
    <row r="17" spans="1:7" ht="15" x14ac:dyDescent="0.25">
      <c r="A17" s="13" t="s">
        <v>14</v>
      </c>
      <c r="B17" s="14"/>
      <c r="C17" s="15">
        <f>$B$17*1.22</f>
        <v>0</v>
      </c>
      <c r="D17" s="16">
        <f t="shared" si="0"/>
        <v>0</v>
      </c>
    </row>
    <row r="18" spans="1:7" ht="15" x14ac:dyDescent="0.25">
      <c r="A18" s="13" t="s">
        <v>15</v>
      </c>
      <c r="B18" s="14"/>
      <c r="C18" s="15">
        <f>$B$18</f>
        <v>0</v>
      </c>
      <c r="D18" s="16">
        <f t="shared" si="0"/>
        <v>0</v>
      </c>
    </row>
    <row r="19" spans="1:7" ht="15" x14ac:dyDescent="0.25">
      <c r="A19" s="13" t="s">
        <v>16</v>
      </c>
      <c r="B19" s="14"/>
      <c r="C19" s="15">
        <f>$B$19*1.22</f>
        <v>0</v>
      </c>
      <c r="D19" s="16">
        <f t="shared" si="0"/>
        <v>0</v>
      </c>
    </row>
    <row r="20" spans="1:7" ht="15" x14ac:dyDescent="0.25">
      <c r="A20" s="17" t="s">
        <v>17</v>
      </c>
      <c r="B20" s="18">
        <f>ROUND(B13,2)+ROUND(B14,2)+ROUND(B15,2)+ROUND(B16,2)+ROUND(B17,2)+ROUND(B18,2)+ROUND(B19,2)</f>
        <v>0</v>
      </c>
      <c r="C20" s="18">
        <f>SUM($C$13:$C$19)</f>
        <v>0</v>
      </c>
      <c r="D20" s="19">
        <f>SUM($D$13:$D$19)</f>
        <v>0</v>
      </c>
    </row>
    <row r="21" spans="1:7" ht="15" x14ac:dyDescent="0.25">
      <c r="A21" s="6"/>
    </row>
    <row r="22" spans="1:7" ht="36" x14ac:dyDescent="0.2">
      <c r="A22" s="20" t="s">
        <v>90</v>
      </c>
      <c r="B22" s="20" t="s">
        <v>18</v>
      </c>
      <c r="C22" s="20" t="s">
        <v>19</v>
      </c>
      <c r="D22" s="20" t="s">
        <v>20</v>
      </c>
      <c r="E22" s="20" t="s">
        <v>21</v>
      </c>
      <c r="F22" s="20" t="s">
        <v>9</v>
      </c>
      <c r="G22" s="20" t="s">
        <v>22</v>
      </c>
    </row>
    <row r="23" spans="1:7" ht="15" x14ac:dyDescent="0.2">
      <c r="A23" s="37"/>
      <c r="B23" s="38"/>
      <c r="C23" s="20">
        <v>1</v>
      </c>
      <c r="D23" s="20" t="s">
        <v>23</v>
      </c>
      <c r="E23" s="20" t="s">
        <v>24</v>
      </c>
      <c r="F23" s="20">
        <v>4</v>
      </c>
      <c r="G23" s="20" t="s">
        <v>25</v>
      </c>
    </row>
    <row r="24" spans="1:7" ht="24" x14ac:dyDescent="0.2">
      <c r="A24" s="21" t="s">
        <v>26</v>
      </c>
      <c r="B24" s="22" t="s">
        <v>27</v>
      </c>
      <c r="C24" s="23">
        <f>$B$20</f>
        <v>0</v>
      </c>
      <c r="D24" s="23">
        <f>C24*B7</f>
        <v>0</v>
      </c>
      <c r="E24" s="23">
        <f>D24*B8</f>
        <v>0</v>
      </c>
      <c r="F24" s="24">
        <f>D20*B8*B7</f>
        <v>0</v>
      </c>
      <c r="G24" s="25">
        <f>E24+F24</f>
        <v>0</v>
      </c>
    </row>
    <row r="25" spans="1:7" ht="48" x14ac:dyDescent="0.2">
      <c r="A25" s="20" t="s">
        <v>91</v>
      </c>
      <c r="B25" s="20" t="s">
        <v>18</v>
      </c>
      <c r="C25" s="20" t="s">
        <v>28</v>
      </c>
      <c r="D25" s="20" t="s">
        <v>29</v>
      </c>
      <c r="E25" s="20" t="s">
        <v>30</v>
      </c>
      <c r="F25" s="20" t="s">
        <v>9</v>
      </c>
      <c r="G25" s="20" t="s">
        <v>31</v>
      </c>
    </row>
    <row r="26" spans="1:7" ht="15" x14ac:dyDescent="0.2">
      <c r="A26" s="37"/>
      <c r="B26" s="38"/>
      <c r="C26" s="20">
        <v>1</v>
      </c>
      <c r="D26" s="20" t="s">
        <v>32</v>
      </c>
      <c r="E26" s="20" t="s">
        <v>33</v>
      </c>
      <c r="F26" s="20">
        <v>4</v>
      </c>
      <c r="G26" s="20" t="s">
        <v>25</v>
      </c>
    </row>
    <row r="27" spans="1:7" ht="84" x14ac:dyDescent="0.2">
      <c r="A27" s="21" t="s">
        <v>34</v>
      </c>
      <c r="B27" s="22" t="s">
        <v>35</v>
      </c>
      <c r="C27" s="26"/>
      <c r="D27" s="27">
        <f>ROUND(C27,4)*100000</f>
        <v>0</v>
      </c>
      <c r="E27" s="27">
        <f>D27*B7</f>
        <v>0</v>
      </c>
      <c r="F27" s="27">
        <f>E27*0.22</f>
        <v>0</v>
      </c>
      <c r="G27" s="27">
        <f>E27+F27</f>
        <v>0</v>
      </c>
    </row>
    <row r="29" spans="1:7" x14ac:dyDescent="0.2">
      <c r="D29" s="2" t="s">
        <v>36</v>
      </c>
      <c r="E29" s="27">
        <f>E24+E27</f>
        <v>0</v>
      </c>
      <c r="F29" s="28">
        <f>F24+F27</f>
        <v>0</v>
      </c>
      <c r="G29" s="28">
        <f>G27+G24</f>
        <v>0</v>
      </c>
    </row>
    <row r="33" spans="1:5" x14ac:dyDescent="0.2">
      <c r="A33" s="39" t="s">
        <v>37</v>
      </c>
      <c r="B33" s="39"/>
      <c r="C33" s="39"/>
      <c r="D33" s="39"/>
      <c r="E33" s="39"/>
    </row>
    <row r="35" spans="1:5" x14ac:dyDescent="0.2">
      <c r="A35" s="39" t="s">
        <v>38</v>
      </c>
      <c r="B35" s="39"/>
      <c r="C35" s="39"/>
      <c r="D35" s="39"/>
      <c r="E35" s="39"/>
    </row>
    <row r="36" spans="1:5" x14ac:dyDescent="0.2">
      <c r="E36" s="29"/>
    </row>
    <row r="37" spans="1:5" ht="26.25" customHeight="1" x14ac:dyDescent="0.25">
      <c r="A37" s="35" t="s">
        <v>39</v>
      </c>
      <c r="B37" s="36"/>
      <c r="C37" s="36"/>
      <c r="D37" s="36"/>
      <c r="E37" s="36"/>
    </row>
    <row r="38" spans="1:5" x14ac:dyDescent="0.2">
      <c r="E38" s="29"/>
    </row>
    <row r="39" spans="1:5" x14ac:dyDescent="0.2">
      <c r="A39" s="30" t="s">
        <v>40</v>
      </c>
    </row>
    <row r="41" spans="1:5" ht="24.75" customHeight="1" x14ac:dyDescent="0.25">
      <c r="A41" s="35" t="s">
        <v>41</v>
      </c>
      <c r="B41" s="36"/>
      <c r="C41" s="36"/>
      <c r="D41" s="36"/>
      <c r="E41" s="36"/>
    </row>
    <row r="42" spans="1:5" ht="15" x14ac:dyDescent="0.25">
      <c r="A42" s="31"/>
      <c r="B42" s="32"/>
      <c r="C42" s="32"/>
      <c r="D42" s="32"/>
      <c r="E42" s="32"/>
    </row>
    <row r="43" spans="1:5" ht="25.5" customHeight="1" x14ac:dyDescent="0.25">
      <c r="A43" s="35" t="s">
        <v>42</v>
      </c>
      <c r="B43" s="36"/>
      <c r="C43" s="36"/>
      <c r="D43" s="36"/>
      <c r="E43" s="36"/>
    </row>
    <row r="45" spans="1:5" x14ac:dyDescent="0.2">
      <c r="A45" s="2" t="s">
        <v>43</v>
      </c>
      <c r="C45" s="2" t="s">
        <v>44</v>
      </c>
    </row>
  </sheetData>
  <sheetProtection algorithmName="SHA-512" hashValue="yLKgNxH4K9EtbBtxCX0mhjt5/HArGMWXml16nF+qLLVuirI56O4lf3YeUiaKVBnuDxf2lgsjDCf913A5n91DPg==" saltValue="ropLreFIjx8wSOqpO7Y2SA==" spinCount="100000" sheet="1" objects="1" scenarios="1"/>
  <mergeCells count="7">
    <mergeCell ref="A43:E43"/>
    <mergeCell ref="A23:B23"/>
    <mergeCell ref="A26:B26"/>
    <mergeCell ref="A33:E33"/>
    <mergeCell ref="A35:E35"/>
    <mergeCell ref="A37:E37"/>
    <mergeCell ref="A41:E4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A608-DD43-4427-9130-1655200AB783}">
  <dimension ref="A1:G45"/>
  <sheetViews>
    <sheetView workbookViewId="0">
      <selection sqref="A1:G45"/>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45</v>
      </c>
    </row>
    <row r="2" spans="1:4" ht="15" x14ac:dyDescent="0.2">
      <c r="A2" s="1"/>
    </row>
    <row r="3" spans="1:4" ht="15" x14ac:dyDescent="0.25">
      <c r="A3" s="3" t="s">
        <v>1</v>
      </c>
      <c r="B3" s="4"/>
    </row>
    <row r="4" spans="1:4" ht="15" x14ac:dyDescent="0.25">
      <c r="A4"/>
    </row>
    <row r="5" spans="1:4" ht="15" x14ac:dyDescent="0.25">
      <c r="A5" s="5" t="s">
        <v>2</v>
      </c>
      <c r="B5" s="4"/>
    </row>
    <row r="6" spans="1:4" ht="15" x14ac:dyDescent="0.25">
      <c r="A6" s="6"/>
    </row>
    <row r="7" spans="1:4" ht="15" x14ac:dyDescent="0.2">
      <c r="A7" s="7" t="s">
        <v>3</v>
      </c>
      <c r="B7" s="7">
        <v>5</v>
      </c>
    </row>
    <row r="8" spans="1:4" ht="15" x14ac:dyDescent="0.2">
      <c r="A8" s="7" t="s">
        <v>4</v>
      </c>
      <c r="B8" s="7">
        <v>60</v>
      </c>
    </row>
    <row r="9" spans="1:4" ht="15" x14ac:dyDescent="0.2">
      <c r="A9" s="8"/>
      <c r="B9" s="8"/>
    </row>
    <row r="10" spans="1:4" ht="15.75" x14ac:dyDescent="0.25">
      <c r="A10" s="9" t="s">
        <v>5</v>
      </c>
    </row>
    <row r="12" spans="1:4" ht="30" x14ac:dyDescent="0.2">
      <c r="A12" s="10" t="s">
        <v>6</v>
      </c>
      <c r="B12" s="11" t="s">
        <v>7</v>
      </c>
      <c r="C12" s="11" t="s">
        <v>8</v>
      </c>
      <c r="D12" s="12" t="s">
        <v>9</v>
      </c>
    </row>
    <row r="13" spans="1:4" ht="15" x14ac:dyDescent="0.25">
      <c r="A13" s="13" t="s">
        <v>10</v>
      </c>
      <c r="B13" s="14"/>
      <c r="C13" s="15">
        <f>$B$13*1.22</f>
        <v>0</v>
      </c>
      <c r="D13" s="16">
        <f>$C13-$B13</f>
        <v>0</v>
      </c>
    </row>
    <row r="14" spans="1:4" ht="15" x14ac:dyDescent="0.25">
      <c r="A14" s="13" t="s">
        <v>11</v>
      </c>
      <c r="B14" s="14"/>
      <c r="C14" s="15">
        <f>$B$14*1.22</f>
        <v>0</v>
      </c>
      <c r="D14" s="16">
        <f t="shared" ref="D14:D19" si="0">$C14-$B14</f>
        <v>0</v>
      </c>
    </row>
    <row r="15" spans="1:4" ht="15" x14ac:dyDescent="0.25">
      <c r="A15" s="13" t="s">
        <v>12</v>
      </c>
      <c r="B15" s="14"/>
      <c r="C15" s="15">
        <f>$B$15*1.22</f>
        <v>0</v>
      </c>
      <c r="D15" s="16">
        <f t="shared" si="0"/>
        <v>0</v>
      </c>
    </row>
    <row r="16" spans="1:4" ht="15" x14ac:dyDescent="0.25">
      <c r="A16" s="13" t="s">
        <v>13</v>
      </c>
      <c r="B16" s="14"/>
      <c r="C16" s="15">
        <f>$B$16*1.22</f>
        <v>0</v>
      </c>
      <c r="D16" s="16">
        <f t="shared" si="0"/>
        <v>0</v>
      </c>
    </row>
    <row r="17" spans="1:7" ht="15" x14ac:dyDescent="0.25">
      <c r="A17" s="13" t="s">
        <v>14</v>
      </c>
      <c r="B17" s="14"/>
      <c r="C17" s="15">
        <f>$B$17*1.22</f>
        <v>0</v>
      </c>
      <c r="D17" s="16">
        <f t="shared" si="0"/>
        <v>0</v>
      </c>
    </row>
    <row r="18" spans="1:7" ht="15" x14ac:dyDescent="0.25">
      <c r="A18" s="13" t="s">
        <v>15</v>
      </c>
      <c r="B18" s="14"/>
      <c r="C18" s="15">
        <f>$B$18</f>
        <v>0</v>
      </c>
      <c r="D18" s="16">
        <f t="shared" si="0"/>
        <v>0</v>
      </c>
    </row>
    <row r="19" spans="1:7" ht="15" x14ac:dyDescent="0.25">
      <c r="A19" s="13" t="s">
        <v>16</v>
      </c>
      <c r="B19" s="14"/>
      <c r="C19" s="15">
        <f>$B$19*1.22</f>
        <v>0</v>
      </c>
      <c r="D19" s="16">
        <f t="shared" si="0"/>
        <v>0</v>
      </c>
    </row>
    <row r="20" spans="1:7" ht="15" x14ac:dyDescent="0.25">
      <c r="A20" s="17" t="s">
        <v>17</v>
      </c>
      <c r="B20" s="18">
        <f>ROUND(B13,2)+ROUND(B14,2)+ROUND(B15,2)+ROUND(B16,2)+ROUND(B17,2)+ROUND(B18,2)+ROUND(B19,2)</f>
        <v>0</v>
      </c>
      <c r="C20" s="18">
        <f>SUM($C$13:$C$19)</f>
        <v>0</v>
      </c>
      <c r="D20" s="19">
        <f>SUM($D$13:$D$19)</f>
        <v>0</v>
      </c>
    </row>
    <row r="21" spans="1:7" ht="15" x14ac:dyDescent="0.25">
      <c r="A21" s="6"/>
    </row>
    <row r="22" spans="1:7" ht="36" x14ac:dyDescent="0.2">
      <c r="A22" s="20" t="s">
        <v>90</v>
      </c>
      <c r="B22" s="20" t="s">
        <v>18</v>
      </c>
      <c r="C22" s="20" t="s">
        <v>19</v>
      </c>
      <c r="D22" s="20" t="s">
        <v>46</v>
      </c>
      <c r="E22" s="20" t="s">
        <v>47</v>
      </c>
      <c r="F22" s="20" t="s">
        <v>9</v>
      </c>
      <c r="G22" s="20" t="s">
        <v>48</v>
      </c>
    </row>
    <row r="23" spans="1:7" ht="15" x14ac:dyDescent="0.2">
      <c r="A23" s="37"/>
      <c r="B23" s="38"/>
      <c r="C23" s="20">
        <v>1</v>
      </c>
      <c r="D23" s="20" t="s">
        <v>49</v>
      </c>
      <c r="E23" s="20" t="s">
        <v>24</v>
      </c>
      <c r="F23" s="20">
        <v>4</v>
      </c>
      <c r="G23" s="20" t="s">
        <v>25</v>
      </c>
    </row>
    <row r="24" spans="1:7" ht="24" x14ac:dyDescent="0.2">
      <c r="A24" s="21" t="s">
        <v>26</v>
      </c>
      <c r="B24" s="22" t="s">
        <v>27</v>
      </c>
      <c r="C24" s="23">
        <f>$B$20</f>
        <v>0</v>
      </c>
      <c r="D24" s="23">
        <f>C24*B7</f>
        <v>0</v>
      </c>
      <c r="E24" s="23">
        <f>D24*B8</f>
        <v>0</v>
      </c>
      <c r="F24" s="24">
        <f>D20*B8*B7</f>
        <v>0</v>
      </c>
      <c r="G24" s="25">
        <f>E24+F24</f>
        <v>0</v>
      </c>
    </row>
    <row r="25" spans="1:7" ht="48" x14ac:dyDescent="0.2">
      <c r="A25" s="20" t="s">
        <v>91</v>
      </c>
      <c r="B25" s="20" t="s">
        <v>18</v>
      </c>
      <c r="C25" s="20" t="s">
        <v>28</v>
      </c>
      <c r="D25" s="20" t="s">
        <v>29</v>
      </c>
      <c r="E25" s="20" t="s">
        <v>50</v>
      </c>
      <c r="F25" s="20" t="s">
        <v>9</v>
      </c>
      <c r="G25" s="20" t="s">
        <v>51</v>
      </c>
    </row>
    <row r="26" spans="1:7" ht="15" x14ac:dyDescent="0.2">
      <c r="A26" s="37"/>
      <c r="B26" s="38"/>
      <c r="C26" s="20">
        <v>1</v>
      </c>
      <c r="D26" s="20" t="s">
        <v>32</v>
      </c>
      <c r="E26" s="20" t="s">
        <v>52</v>
      </c>
      <c r="F26" s="20">
        <v>4</v>
      </c>
      <c r="G26" s="20" t="s">
        <v>25</v>
      </c>
    </row>
    <row r="27" spans="1:7" ht="84" x14ac:dyDescent="0.2">
      <c r="A27" s="21" t="s">
        <v>34</v>
      </c>
      <c r="B27" s="22" t="s">
        <v>35</v>
      </c>
      <c r="C27" s="26"/>
      <c r="D27" s="27">
        <f>ROUND(C27,4)*100000</f>
        <v>0</v>
      </c>
      <c r="E27" s="27">
        <f>D27*B7</f>
        <v>0</v>
      </c>
      <c r="F27" s="27">
        <f>E27*0.22</f>
        <v>0</v>
      </c>
      <c r="G27" s="27">
        <f>E27+F27</f>
        <v>0</v>
      </c>
    </row>
    <row r="29" spans="1:7" x14ac:dyDescent="0.2">
      <c r="D29" s="2" t="s">
        <v>36</v>
      </c>
      <c r="E29" s="27">
        <f>E24+E27</f>
        <v>0</v>
      </c>
      <c r="F29" s="28">
        <f>F24+F27</f>
        <v>0</v>
      </c>
      <c r="G29" s="28">
        <f>G27+G24</f>
        <v>0</v>
      </c>
    </row>
    <row r="33" spans="1:5" x14ac:dyDescent="0.2">
      <c r="A33" s="39" t="s">
        <v>37</v>
      </c>
      <c r="B33" s="39"/>
      <c r="C33" s="39"/>
      <c r="D33" s="39"/>
      <c r="E33" s="39"/>
    </row>
    <row r="35" spans="1:5" x14ac:dyDescent="0.2">
      <c r="A35" s="39" t="s">
        <v>38</v>
      </c>
      <c r="B35" s="39"/>
      <c r="C35" s="39"/>
      <c r="D35" s="39"/>
      <c r="E35" s="39"/>
    </row>
    <row r="36" spans="1:5" x14ac:dyDescent="0.2">
      <c r="E36" s="29"/>
    </row>
    <row r="37" spans="1:5" ht="26.25" customHeight="1" x14ac:dyDescent="0.25">
      <c r="A37" s="35" t="s">
        <v>39</v>
      </c>
      <c r="B37" s="36"/>
      <c r="C37" s="36"/>
      <c r="D37" s="36"/>
      <c r="E37" s="36"/>
    </row>
    <row r="38" spans="1:5" x14ac:dyDescent="0.2">
      <c r="E38" s="29"/>
    </row>
    <row r="39" spans="1:5" x14ac:dyDescent="0.2">
      <c r="A39" s="30" t="s">
        <v>40</v>
      </c>
    </row>
    <row r="41" spans="1:5" ht="24.75" customHeight="1" x14ac:dyDescent="0.25">
      <c r="A41" s="35" t="s">
        <v>41</v>
      </c>
      <c r="B41" s="36"/>
      <c r="C41" s="36"/>
      <c r="D41" s="36"/>
      <c r="E41" s="36"/>
    </row>
    <row r="42" spans="1:5" ht="15" x14ac:dyDescent="0.25">
      <c r="A42" s="31"/>
      <c r="B42" s="32"/>
      <c r="C42" s="32"/>
      <c r="D42" s="32"/>
      <c r="E42" s="32"/>
    </row>
    <row r="43" spans="1:5" ht="25.5" customHeight="1" x14ac:dyDescent="0.25">
      <c r="A43" s="35" t="s">
        <v>42</v>
      </c>
      <c r="B43" s="36"/>
      <c r="C43" s="36"/>
      <c r="D43" s="36"/>
      <c r="E43" s="36"/>
    </row>
    <row r="45" spans="1:5" x14ac:dyDescent="0.2">
      <c r="A45" s="2" t="s">
        <v>43</v>
      </c>
      <c r="C45" s="2" t="s">
        <v>44</v>
      </c>
    </row>
  </sheetData>
  <sheetProtection algorithmName="SHA-512" hashValue="tCpCpbK8uvCHih+21CyrXJV9szom9vSZz3BIdGWDIvAEsOoGYcIPpqsjkTw8PauGRgjQlmtiLlIdWV6/nQ8uxg==" saltValue="Pfo9wf1m4emSloEiogd78Q==" spinCount="100000" sheet="1" objects="1" scenarios="1"/>
  <mergeCells count="7">
    <mergeCell ref="A43:E43"/>
    <mergeCell ref="A23:B23"/>
    <mergeCell ref="A26:B26"/>
    <mergeCell ref="A33:E33"/>
    <mergeCell ref="A35:E35"/>
    <mergeCell ref="A37:E37"/>
    <mergeCell ref="A41:E4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84494-A339-4894-BDB1-F4A5AB935EDD}">
  <dimension ref="A1:G45"/>
  <sheetViews>
    <sheetView workbookViewId="0">
      <selection sqref="A1:G45"/>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53</v>
      </c>
    </row>
    <row r="2" spans="1:4" ht="15" x14ac:dyDescent="0.2">
      <c r="A2" s="1"/>
    </row>
    <row r="3" spans="1:4" ht="15" x14ac:dyDescent="0.25">
      <c r="A3" s="3" t="s">
        <v>1</v>
      </c>
      <c r="B3" s="4"/>
    </row>
    <row r="4" spans="1:4" ht="15" x14ac:dyDescent="0.25">
      <c r="A4"/>
    </row>
    <row r="5" spans="1:4" ht="15" x14ac:dyDescent="0.25">
      <c r="A5" s="5" t="s">
        <v>2</v>
      </c>
      <c r="B5" s="4"/>
    </row>
    <row r="6" spans="1:4" ht="15" x14ac:dyDescent="0.25">
      <c r="A6" s="6"/>
    </row>
    <row r="7" spans="1:4" ht="15" x14ac:dyDescent="0.2">
      <c r="A7" s="7" t="s">
        <v>3</v>
      </c>
      <c r="B7" s="7">
        <v>3</v>
      </c>
    </row>
    <row r="8" spans="1:4" ht="15" x14ac:dyDescent="0.2">
      <c r="A8" s="7" t="s">
        <v>4</v>
      </c>
      <c r="B8" s="7">
        <v>84</v>
      </c>
    </row>
    <row r="9" spans="1:4" ht="15" x14ac:dyDescent="0.2">
      <c r="A9" s="8"/>
      <c r="B9" s="8"/>
    </row>
    <row r="10" spans="1:4" ht="15.75" x14ac:dyDescent="0.25">
      <c r="A10" s="9" t="s">
        <v>5</v>
      </c>
    </row>
    <row r="12" spans="1:4" ht="30" x14ac:dyDescent="0.2">
      <c r="A12" s="10" t="s">
        <v>6</v>
      </c>
      <c r="B12" s="11" t="s">
        <v>7</v>
      </c>
      <c r="C12" s="11" t="s">
        <v>8</v>
      </c>
      <c r="D12" s="12" t="s">
        <v>9</v>
      </c>
    </row>
    <row r="13" spans="1:4" ht="15" x14ac:dyDescent="0.25">
      <c r="A13" s="13" t="s">
        <v>10</v>
      </c>
      <c r="B13" s="14"/>
      <c r="C13" s="15">
        <f>$B$13*1.22</f>
        <v>0</v>
      </c>
      <c r="D13" s="16">
        <f>$C13-$B13</f>
        <v>0</v>
      </c>
    </row>
    <row r="14" spans="1:4" ht="15" x14ac:dyDescent="0.25">
      <c r="A14" s="13" t="s">
        <v>11</v>
      </c>
      <c r="B14" s="14"/>
      <c r="C14" s="15">
        <f>$B$14*1.22</f>
        <v>0</v>
      </c>
      <c r="D14" s="16">
        <f t="shared" ref="D14:D19" si="0">$C14-$B14</f>
        <v>0</v>
      </c>
    </row>
    <row r="15" spans="1:4" ht="15" x14ac:dyDescent="0.25">
      <c r="A15" s="13" t="s">
        <v>12</v>
      </c>
      <c r="B15" s="14"/>
      <c r="C15" s="15">
        <f>$B$15*1.22</f>
        <v>0</v>
      </c>
      <c r="D15" s="16">
        <f t="shared" si="0"/>
        <v>0</v>
      </c>
    </row>
    <row r="16" spans="1:4" ht="15" x14ac:dyDescent="0.25">
      <c r="A16" s="13" t="s">
        <v>13</v>
      </c>
      <c r="B16" s="14"/>
      <c r="C16" s="15">
        <f>$B$16*1.22</f>
        <v>0</v>
      </c>
      <c r="D16" s="16">
        <f t="shared" si="0"/>
        <v>0</v>
      </c>
    </row>
    <row r="17" spans="1:7" ht="15" x14ac:dyDescent="0.25">
      <c r="A17" s="13" t="s">
        <v>14</v>
      </c>
      <c r="B17" s="14"/>
      <c r="C17" s="15">
        <f>$B$17*1.22</f>
        <v>0</v>
      </c>
      <c r="D17" s="16">
        <f t="shared" si="0"/>
        <v>0</v>
      </c>
    </row>
    <row r="18" spans="1:7" ht="15" x14ac:dyDescent="0.25">
      <c r="A18" s="13" t="s">
        <v>15</v>
      </c>
      <c r="B18" s="14"/>
      <c r="C18" s="15">
        <f>$B$18</f>
        <v>0</v>
      </c>
      <c r="D18" s="16">
        <f t="shared" si="0"/>
        <v>0</v>
      </c>
    </row>
    <row r="19" spans="1:7" ht="15" x14ac:dyDescent="0.25">
      <c r="A19" s="13" t="s">
        <v>16</v>
      </c>
      <c r="B19" s="14"/>
      <c r="C19" s="15">
        <f>$B$19*1.22</f>
        <v>0</v>
      </c>
      <c r="D19" s="16">
        <f t="shared" si="0"/>
        <v>0</v>
      </c>
    </row>
    <row r="20" spans="1:7" ht="15" x14ac:dyDescent="0.25">
      <c r="A20" s="17" t="s">
        <v>17</v>
      </c>
      <c r="B20" s="18">
        <f>ROUND(B13,2)+ROUND(B14,2)+ROUND(B15,2)+ROUND(B16,2)+ROUND(B17,2)+ROUND(B18,2)+ROUND(B19,2)</f>
        <v>0</v>
      </c>
      <c r="C20" s="18">
        <f>SUM($C$13:$C$19)</f>
        <v>0</v>
      </c>
      <c r="D20" s="19">
        <f>SUM($D$13:$D$19)</f>
        <v>0</v>
      </c>
    </row>
    <row r="21" spans="1:7" ht="15" x14ac:dyDescent="0.25">
      <c r="A21" s="6"/>
    </row>
    <row r="22" spans="1:7" ht="36" x14ac:dyDescent="0.2">
      <c r="A22" s="20" t="s">
        <v>90</v>
      </c>
      <c r="B22" s="20" t="s">
        <v>18</v>
      </c>
      <c r="C22" s="20" t="s">
        <v>19</v>
      </c>
      <c r="D22" s="20" t="s">
        <v>54</v>
      </c>
      <c r="E22" s="20" t="s">
        <v>55</v>
      </c>
      <c r="F22" s="20" t="s">
        <v>9</v>
      </c>
      <c r="G22" s="20" t="s">
        <v>56</v>
      </c>
    </row>
    <row r="23" spans="1:7" ht="15" x14ac:dyDescent="0.2">
      <c r="A23" s="37"/>
      <c r="B23" s="38"/>
      <c r="C23" s="20">
        <v>1</v>
      </c>
      <c r="D23" s="20" t="s">
        <v>57</v>
      </c>
      <c r="E23" s="20" t="s">
        <v>58</v>
      </c>
      <c r="F23" s="20">
        <v>4</v>
      </c>
      <c r="G23" s="20" t="s">
        <v>25</v>
      </c>
    </row>
    <row r="24" spans="1:7" ht="24" x14ac:dyDescent="0.2">
      <c r="A24" s="21" t="s">
        <v>26</v>
      </c>
      <c r="B24" s="22" t="s">
        <v>59</v>
      </c>
      <c r="C24" s="23">
        <f>$B$20</f>
        <v>0</v>
      </c>
      <c r="D24" s="23">
        <f>C24*B7</f>
        <v>0</v>
      </c>
      <c r="E24" s="23">
        <f>D24*B8</f>
        <v>0</v>
      </c>
      <c r="F24" s="24">
        <f>D20*B8*B7</f>
        <v>0</v>
      </c>
      <c r="G24" s="25">
        <f>E24+F24</f>
        <v>0</v>
      </c>
    </row>
    <row r="25" spans="1:7" ht="48" x14ac:dyDescent="0.2">
      <c r="A25" s="20" t="s">
        <v>91</v>
      </c>
      <c r="B25" s="20" t="s">
        <v>18</v>
      </c>
      <c r="C25" s="20" t="s">
        <v>28</v>
      </c>
      <c r="D25" s="20" t="s">
        <v>29</v>
      </c>
      <c r="E25" s="20" t="s">
        <v>60</v>
      </c>
      <c r="F25" s="20" t="s">
        <v>9</v>
      </c>
      <c r="G25" s="20" t="s">
        <v>61</v>
      </c>
    </row>
    <row r="26" spans="1:7" ht="15" x14ac:dyDescent="0.2">
      <c r="A26" s="37"/>
      <c r="B26" s="38"/>
      <c r="C26" s="20">
        <v>1</v>
      </c>
      <c r="D26" s="20" t="s">
        <v>62</v>
      </c>
      <c r="E26" s="20" t="s">
        <v>63</v>
      </c>
      <c r="F26" s="20">
        <v>4</v>
      </c>
      <c r="G26" s="20" t="s">
        <v>25</v>
      </c>
    </row>
    <row r="27" spans="1:7" ht="84" x14ac:dyDescent="0.2">
      <c r="A27" s="21" t="s">
        <v>34</v>
      </c>
      <c r="B27" s="22" t="s">
        <v>64</v>
      </c>
      <c r="C27" s="26"/>
      <c r="D27" s="27">
        <f>ROUND(C27,4)*100000</f>
        <v>0</v>
      </c>
      <c r="E27" s="27">
        <f>D27*B7</f>
        <v>0</v>
      </c>
      <c r="F27" s="27">
        <f>E27*0.22</f>
        <v>0</v>
      </c>
      <c r="G27" s="27">
        <f>E27+F27</f>
        <v>0</v>
      </c>
    </row>
    <row r="29" spans="1:7" x14ac:dyDescent="0.2">
      <c r="D29" s="2" t="s">
        <v>36</v>
      </c>
      <c r="E29" s="27">
        <f>E24+E27</f>
        <v>0</v>
      </c>
      <c r="F29" s="28">
        <f>F24+F27</f>
        <v>0</v>
      </c>
      <c r="G29" s="28">
        <f>G27+G24</f>
        <v>0</v>
      </c>
    </row>
    <row r="33" spans="1:5" x14ac:dyDescent="0.2">
      <c r="A33" s="39" t="s">
        <v>65</v>
      </c>
      <c r="B33" s="39"/>
      <c r="C33" s="39"/>
      <c r="D33" s="39"/>
      <c r="E33" s="39"/>
    </row>
    <row r="35" spans="1:5" x14ac:dyDescent="0.2">
      <c r="A35" s="39" t="s">
        <v>66</v>
      </c>
      <c r="B35" s="39"/>
      <c r="C35" s="39"/>
      <c r="D35" s="39"/>
      <c r="E35" s="39"/>
    </row>
    <row r="36" spans="1:5" x14ac:dyDescent="0.2">
      <c r="E36" s="29"/>
    </row>
    <row r="37" spans="1:5" ht="26.25" customHeight="1" x14ac:dyDescent="0.25">
      <c r="A37" s="35" t="s">
        <v>67</v>
      </c>
      <c r="B37" s="36"/>
      <c r="C37" s="36"/>
      <c r="D37" s="36"/>
      <c r="E37" s="36"/>
    </row>
    <row r="38" spans="1:5" x14ac:dyDescent="0.2">
      <c r="E38" s="29"/>
    </row>
    <row r="39" spans="1:5" x14ac:dyDescent="0.2">
      <c r="A39" s="30" t="s">
        <v>40</v>
      </c>
    </row>
    <row r="41" spans="1:5" ht="24.75" customHeight="1" x14ac:dyDescent="0.25">
      <c r="A41" s="35" t="s">
        <v>41</v>
      </c>
      <c r="B41" s="36"/>
      <c r="C41" s="36"/>
      <c r="D41" s="36"/>
      <c r="E41" s="36"/>
    </row>
    <row r="42" spans="1:5" ht="15" x14ac:dyDescent="0.25">
      <c r="A42" s="31"/>
      <c r="B42" s="32"/>
      <c r="C42" s="32"/>
      <c r="D42" s="32"/>
      <c r="E42" s="32"/>
    </row>
    <row r="43" spans="1:5" ht="25.5" customHeight="1" x14ac:dyDescent="0.25">
      <c r="A43" s="35" t="s">
        <v>68</v>
      </c>
      <c r="B43" s="36"/>
      <c r="C43" s="36"/>
      <c r="D43" s="36"/>
      <c r="E43" s="36"/>
    </row>
    <row r="45" spans="1:5" x14ac:dyDescent="0.2">
      <c r="A45" s="2" t="s">
        <v>43</v>
      </c>
      <c r="C45" s="2" t="s">
        <v>44</v>
      </c>
    </row>
  </sheetData>
  <sheetProtection algorithmName="SHA-512" hashValue="wBXpaKN7Hio+5sd7AO1AwME/naNAFSsouiIkP0tZJmAyQKLL+mP73g3fI7c6CJCtk5pH6gXdoB+DhiPqHL143A==" saltValue="Ry3gFNHt8IlnV8VkldUzwQ==" spinCount="100000" sheet="1" objects="1" scenarios="1"/>
  <mergeCells count="7">
    <mergeCell ref="A43:E43"/>
    <mergeCell ref="A23:B23"/>
    <mergeCell ref="A26:B26"/>
    <mergeCell ref="A33:E33"/>
    <mergeCell ref="A35:E35"/>
    <mergeCell ref="A37:E37"/>
    <mergeCell ref="A41:E4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4E76B-2828-4999-A8F6-16F8C83D93A8}">
  <dimension ref="A1:G46"/>
  <sheetViews>
    <sheetView zoomScaleNormal="100" workbookViewId="0">
      <selection activeCell="C8" sqref="C8"/>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69</v>
      </c>
    </row>
    <row r="2" spans="1:4" ht="15" x14ac:dyDescent="0.2">
      <c r="A2" s="1"/>
    </row>
    <row r="3" spans="1:4" ht="15" x14ac:dyDescent="0.25">
      <c r="A3" s="3" t="s">
        <v>1</v>
      </c>
      <c r="B3" s="4"/>
    </row>
    <row r="4" spans="1:4" ht="15" x14ac:dyDescent="0.25">
      <c r="A4"/>
    </row>
    <row r="5" spans="1:4" ht="15" x14ac:dyDescent="0.25">
      <c r="A5" s="5" t="s">
        <v>2</v>
      </c>
      <c r="B5" s="4"/>
    </row>
    <row r="6" spans="1:4" ht="15" x14ac:dyDescent="0.25">
      <c r="A6" s="6"/>
    </row>
    <row r="7" spans="1:4" ht="15" x14ac:dyDescent="0.2">
      <c r="A7" s="7" t="s">
        <v>3</v>
      </c>
      <c r="B7" s="7">
        <v>1</v>
      </c>
    </row>
    <row r="8" spans="1:4" ht="15" x14ac:dyDescent="0.2">
      <c r="A8" s="7" t="s">
        <v>4</v>
      </c>
      <c r="B8" s="7">
        <v>36</v>
      </c>
    </row>
    <row r="9" spans="1:4" ht="15" x14ac:dyDescent="0.2">
      <c r="A9" s="8"/>
      <c r="B9" s="8"/>
    </row>
    <row r="10" spans="1:4" ht="15.75" x14ac:dyDescent="0.25">
      <c r="A10" s="9" t="s">
        <v>5</v>
      </c>
    </row>
    <row r="12" spans="1:4" ht="30" x14ac:dyDescent="0.2">
      <c r="A12" s="10" t="s">
        <v>6</v>
      </c>
      <c r="B12" s="11" t="s">
        <v>7</v>
      </c>
      <c r="C12" s="11" t="s">
        <v>8</v>
      </c>
      <c r="D12" s="12" t="s">
        <v>9</v>
      </c>
    </row>
    <row r="13" spans="1:4" ht="15" x14ac:dyDescent="0.25">
      <c r="A13" s="13" t="s">
        <v>10</v>
      </c>
      <c r="B13" s="14"/>
      <c r="C13" s="15">
        <f>$B$13*1.22</f>
        <v>0</v>
      </c>
      <c r="D13" s="16">
        <f>$C13-$B13</f>
        <v>0</v>
      </c>
    </row>
    <row r="14" spans="1:4" ht="15" x14ac:dyDescent="0.25">
      <c r="A14" s="13" t="s">
        <v>11</v>
      </c>
      <c r="B14" s="14"/>
      <c r="C14" s="15">
        <f>$B$14*1.22</f>
        <v>0</v>
      </c>
      <c r="D14" s="16">
        <f t="shared" ref="D14:D19" si="0">$C14-$B14</f>
        <v>0</v>
      </c>
    </row>
    <row r="15" spans="1:4" ht="15" x14ac:dyDescent="0.25">
      <c r="A15" s="13" t="s">
        <v>12</v>
      </c>
      <c r="B15" s="14"/>
      <c r="C15" s="15">
        <f>$B$15*1.22</f>
        <v>0</v>
      </c>
      <c r="D15" s="16">
        <f t="shared" si="0"/>
        <v>0</v>
      </c>
    </row>
    <row r="16" spans="1:4" ht="15" x14ac:dyDescent="0.25">
      <c r="A16" s="13" t="s">
        <v>13</v>
      </c>
      <c r="B16" s="14"/>
      <c r="C16" s="15">
        <f>$B$16*1.22</f>
        <v>0</v>
      </c>
      <c r="D16" s="16">
        <f t="shared" si="0"/>
        <v>0</v>
      </c>
    </row>
    <row r="17" spans="1:7" ht="15" x14ac:dyDescent="0.25">
      <c r="A17" s="13" t="s">
        <v>14</v>
      </c>
      <c r="B17" s="14"/>
      <c r="C17" s="15">
        <f>$B$17*1.22</f>
        <v>0</v>
      </c>
      <c r="D17" s="16">
        <f t="shared" si="0"/>
        <v>0</v>
      </c>
    </row>
    <row r="18" spans="1:7" ht="15" x14ac:dyDescent="0.25">
      <c r="A18" s="13" t="s">
        <v>15</v>
      </c>
      <c r="B18" s="14"/>
      <c r="C18" s="15">
        <f>$B$18</f>
        <v>0</v>
      </c>
      <c r="D18" s="16">
        <f t="shared" si="0"/>
        <v>0</v>
      </c>
    </row>
    <row r="19" spans="1:7" ht="15" x14ac:dyDescent="0.25">
      <c r="A19" s="13" t="s">
        <v>16</v>
      </c>
      <c r="B19" s="14"/>
      <c r="C19" s="15">
        <f>$B$19*1.22</f>
        <v>0</v>
      </c>
      <c r="D19" s="16">
        <f t="shared" si="0"/>
        <v>0</v>
      </c>
    </row>
    <row r="20" spans="1:7" ht="15" x14ac:dyDescent="0.25">
      <c r="A20" s="17" t="s">
        <v>17</v>
      </c>
      <c r="B20" s="18">
        <f>ROUND(B13,2)+ROUND(B14,2)+ROUND(B15,2)+ROUND(B16,2)+ROUND(B17,2)+ROUND(B18,2)+ROUND(B19,2)</f>
        <v>0</v>
      </c>
      <c r="C20" s="18">
        <f>SUM($C$13:$C$19)</f>
        <v>0</v>
      </c>
      <c r="D20" s="19">
        <f>SUM($D$13:$D$19)</f>
        <v>0</v>
      </c>
    </row>
    <row r="21" spans="1:7" ht="15" x14ac:dyDescent="0.25">
      <c r="A21" s="6"/>
    </row>
    <row r="22" spans="1:7" ht="36" x14ac:dyDescent="0.2">
      <c r="A22" s="20" t="s">
        <v>90</v>
      </c>
      <c r="B22" s="20" t="s">
        <v>18</v>
      </c>
      <c r="C22" s="20" t="s">
        <v>19</v>
      </c>
      <c r="D22" s="20" t="s">
        <v>70</v>
      </c>
      <c r="E22" s="20" t="s">
        <v>71</v>
      </c>
      <c r="F22" s="20" t="s">
        <v>9</v>
      </c>
      <c r="G22" s="20" t="s">
        <v>72</v>
      </c>
    </row>
    <row r="23" spans="1:7" ht="15" x14ac:dyDescent="0.2">
      <c r="A23" s="37"/>
      <c r="B23" s="38"/>
      <c r="C23" s="20">
        <v>1</v>
      </c>
      <c r="D23" s="20" t="s">
        <v>73</v>
      </c>
      <c r="E23" s="20" t="s">
        <v>74</v>
      </c>
      <c r="F23" s="20">
        <v>4</v>
      </c>
      <c r="G23" s="20" t="s">
        <v>25</v>
      </c>
    </row>
    <row r="24" spans="1:7" ht="24" x14ac:dyDescent="0.2">
      <c r="A24" s="21" t="s">
        <v>26</v>
      </c>
      <c r="B24" s="22" t="s">
        <v>75</v>
      </c>
      <c r="C24" s="23">
        <f>$B$20</f>
        <v>0</v>
      </c>
      <c r="D24" s="23">
        <f>C24*B7</f>
        <v>0</v>
      </c>
      <c r="E24" s="23">
        <f>D24*B8</f>
        <v>0</v>
      </c>
      <c r="F24" s="24">
        <f>D20*B8*B7</f>
        <v>0</v>
      </c>
      <c r="G24" s="25">
        <f>E24+F24</f>
        <v>0</v>
      </c>
    </row>
    <row r="25" spans="1:7" ht="48" x14ac:dyDescent="0.2">
      <c r="A25" s="20" t="s">
        <v>91</v>
      </c>
      <c r="B25" s="20" t="s">
        <v>18</v>
      </c>
      <c r="C25" s="20" t="s">
        <v>28</v>
      </c>
      <c r="D25" s="20" t="s">
        <v>29</v>
      </c>
      <c r="E25" s="20" t="s">
        <v>76</v>
      </c>
      <c r="F25" s="20" t="s">
        <v>9</v>
      </c>
      <c r="G25" s="20" t="s">
        <v>77</v>
      </c>
    </row>
    <row r="26" spans="1:7" ht="15" x14ac:dyDescent="0.2">
      <c r="A26" s="37"/>
      <c r="B26" s="38"/>
      <c r="C26" s="20">
        <v>1</v>
      </c>
      <c r="D26" s="20" t="s">
        <v>78</v>
      </c>
      <c r="E26" s="20" t="s">
        <v>79</v>
      </c>
      <c r="F26" s="20">
        <v>4</v>
      </c>
      <c r="G26" s="20" t="s">
        <v>25</v>
      </c>
    </row>
    <row r="27" spans="1:7" ht="84" x14ac:dyDescent="0.2">
      <c r="A27" s="21" t="s">
        <v>34</v>
      </c>
      <c r="B27" s="22" t="s">
        <v>80</v>
      </c>
      <c r="C27" s="26"/>
      <c r="D27" s="27">
        <f>ROUND(C27,4)*100000</f>
        <v>0</v>
      </c>
      <c r="E27" s="27">
        <f>D27*B7</f>
        <v>0</v>
      </c>
      <c r="F27" s="27">
        <f>E27*0.22</f>
        <v>0</v>
      </c>
      <c r="G27" s="27">
        <f>E27+F27</f>
        <v>0</v>
      </c>
    </row>
    <row r="29" spans="1:7" x14ac:dyDescent="0.2">
      <c r="D29" s="2" t="s">
        <v>36</v>
      </c>
      <c r="E29" s="27">
        <f>E24+E27</f>
        <v>0</v>
      </c>
      <c r="F29" s="28">
        <f>F24+F27</f>
        <v>0</v>
      </c>
      <c r="G29" s="28">
        <f>G27+G24</f>
        <v>0</v>
      </c>
    </row>
    <row r="33" spans="1:5" x14ac:dyDescent="0.2">
      <c r="A33" s="39" t="s">
        <v>81</v>
      </c>
      <c r="B33" s="39"/>
      <c r="C33" s="39"/>
      <c r="D33" s="39"/>
      <c r="E33" s="39"/>
    </row>
    <row r="35" spans="1:5" x14ac:dyDescent="0.2">
      <c r="A35" s="39" t="s">
        <v>82</v>
      </c>
      <c r="B35" s="39"/>
      <c r="C35" s="39"/>
      <c r="D35" s="39"/>
      <c r="E35" s="39"/>
    </row>
    <row r="36" spans="1:5" x14ac:dyDescent="0.2">
      <c r="E36" s="29"/>
    </row>
    <row r="37" spans="1:5" ht="26.25" customHeight="1" x14ac:dyDescent="0.25">
      <c r="A37" s="35" t="s">
        <v>83</v>
      </c>
      <c r="B37" s="36"/>
      <c r="C37" s="36"/>
      <c r="D37" s="36"/>
      <c r="E37" s="36"/>
    </row>
    <row r="38" spans="1:5" x14ac:dyDescent="0.2">
      <c r="E38" s="29"/>
    </row>
    <row r="39" spans="1:5" x14ac:dyDescent="0.2">
      <c r="A39" s="30" t="s">
        <v>40</v>
      </c>
    </row>
    <row r="41" spans="1:5" ht="24.75" customHeight="1" x14ac:dyDescent="0.25">
      <c r="A41" s="35" t="s">
        <v>41</v>
      </c>
      <c r="B41" s="36"/>
      <c r="C41" s="36"/>
      <c r="D41" s="36"/>
      <c r="E41" s="36"/>
    </row>
    <row r="42" spans="1:5" ht="13.5" customHeight="1" x14ac:dyDescent="0.25">
      <c r="A42" s="33"/>
      <c r="B42" s="34"/>
      <c r="C42" s="34"/>
      <c r="D42" s="34"/>
      <c r="E42" s="34"/>
    </row>
    <row r="43" spans="1:5" ht="50.25" customHeight="1" x14ac:dyDescent="0.2">
      <c r="A43" s="40" t="s">
        <v>92</v>
      </c>
      <c r="B43" s="41"/>
      <c r="C43" s="41"/>
      <c r="D43" s="41"/>
    </row>
    <row r="44" spans="1:5" ht="25.5" customHeight="1" x14ac:dyDescent="0.25">
      <c r="A44" s="35" t="s">
        <v>84</v>
      </c>
      <c r="B44" s="36"/>
      <c r="C44" s="36"/>
      <c r="D44" s="36"/>
      <c r="E44" s="36"/>
    </row>
    <row r="46" spans="1:5" x14ac:dyDescent="0.2">
      <c r="A46" s="2" t="s">
        <v>43</v>
      </c>
      <c r="C46" s="2" t="s">
        <v>44</v>
      </c>
    </row>
  </sheetData>
  <sheetProtection algorithmName="SHA-512" hashValue="M2KkZMf+xR4sCpR37YMos1WurUBxR5pSXjKIrE7QgaurPK8bZFxlR76YPB1jL7VZMCdNvuCnC5M6zS/9H2mBag==" saltValue="+ErAXIMXBtn9h36ULKo8Zw==" spinCount="100000" sheet="1" objects="1" scenarios="1"/>
  <mergeCells count="8">
    <mergeCell ref="A43:D43"/>
    <mergeCell ref="A44:E44"/>
    <mergeCell ref="A23:B23"/>
    <mergeCell ref="A26:B26"/>
    <mergeCell ref="A33:E33"/>
    <mergeCell ref="A35:E35"/>
    <mergeCell ref="A37:E37"/>
    <mergeCell ref="A41:E41"/>
  </mergeCells>
  <pageMargins left="0.7" right="0.7" top="0.75" bottom="0.75" header="0.3" footer="0.3"/>
  <pageSetup paperSize="9"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5DEA2-5539-419C-8C4D-97C6AD2E8AF9}">
  <dimension ref="A1:G45"/>
  <sheetViews>
    <sheetView workbookViewId="0">
      <selection sqref="A1:G45"/>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85</v>
      </c>
    </row>
    <row r="2" spans="1:4" ht="15" x14ac:dyDescent="0.2">
      <c r="A2" s="1"/>
    </row>
    <row r="3" spans="1:4" ht="15" x14ac:dyDescent="0.25">
      <c r="A3" s="3" t="s">
        <v>1</v>
      </c>
      <c r="B3" s="4"/>
    </row>
    <row r="4" spans="1:4" ht="15" x14ac:dyDescent="0.25">
      <c r="A4"/>
    </row>
    <row r="5" spans="1:4" ht="15" x14ac:dyDescent="0.25">
      <c r="A5" s="5" t="s">
        <v>2</v>
      </c>
      <c r="B5" s="4"/>
    </row>
    <row r="6" spans="1:4" ht="15" x14ac:dyDescent="0.25">
      <c r="A6" s="6"/>
    </row>
    <row r="7" spans="1:4" ht="15" x14ac:dyDescent="0.2">
      <c r="A7" s="7" t="s">
        <v>3</v>
      </c>
      <c r="B7" s="7">
        <v>4</v>
      </c>
    </row>
    <row r="8" spans="1:4" ht="15" x14ac:dyDescent="0.2">
      <c r="A8" s="7" t="s">
        <v>4</v>
      </c>
      <c r="B8" s="7">
        <v>60</v>
      </c>
    </row>
    <row r="9" spans="1:4" ht="15" x14ac:dyDescent="0.2">
      <c r="A9" s="8"/>
      <c r="B9" s="8"/>
    </row>
    <row r="10" spans="1:4" ht="15.75" x14ac:dyDescent="0.25">
      <c r="A10" s="9" t="s">
        <v>5</v>
      </c>
    </row>
    <row r="12" spans="1:4" ht="30" x14ac:dyDescent="0.2">
      <c r="A12" s="10" t="s">
        <v>6</v>
      </c>
      <c r="B12" s="11" t="s">
        <v>7</v>
      </c>
      <c r="C12" s="11" t="s">
        <v>8</v>
      </c>
      <c r="D12" s="12" t="s">
        <v>9</v>
      </c>
    </row>
    <row r="13" spans="1:4" ht="15" x14ac:dyDescent="0.25">
      <c r="A13" s="13" t="s">
        <v>10</v>
      </c>
      <c r="B13" s="14"/>
      <c r="C13" s="15">
        <f>$B$13*1.22</f>
        <v>0</v>
      </c>
      <c r="D13" s="16">
        <f>$C13-$B13</f>
        <v>0</v>
      </c>
    </row>
    <row r="14" spans="1:4" ht="15" x14ac:dyDescent="0.25">
      <c r="A14" s="13" t="s">
        <v>11</v>
      </c>
      <c r="B14" s="14"/>
      <c r="C14" s="15">
        <f>$B$14*1.22</f>
        <v>0</v>
      </c>
      <c r="D14" s="16">
        <f t="shared" ref="D14:D19" si="0">$C14-$B14</f>
        <v>0</v>
      </c>
    </row>
    <row r="15" spans="1:4" ht="15" x14ac:dyDescent="0.25">
      <c r="A15" s="13" t="s">
        <v>12</v>
      </c>
      <c r="B15" s="14"/>
      <c r="C15" s="15">
        <f>$B$15*1.22</f>
        <v>0</v>
      </c>
      <c r="D15" s="16">
        <f t="shared" si="0"/>
        <v>0</v>
      </c>
    </row>
    <row r="16" spans="1:4" ht="15" x14ac:dyDescent="0.25">
      <c r="A16" s="13" t="s">
        <v>13</v>
      </c>
      <c r="B16" s="14"/>
      <c r="C16" s="15">
        <f>$B$16*1.22</f>
        <v>0</v>
      </c>
      <c r="D16" s="16">
        <f t="shared" si="0"/>
        <v>0</v>
      </c>
    </row>
    <row r="17" spans="1:7" ht="15" x14ac:dyDescent="0.25">
      <c r="A17" s="13" t="s">
        <v>14</v>
      </c>
      <c r="B17" s="14"/>
      <c r="C17" s="15">
        <f>$B$17*1.22</f>
        <v>0</v>
      </c>
      <c r="D17" s="16">
        <f t="shared" si="0"/>
        <v>0</v>
      </c>
    </row>
    <row r="18" spans="1:7" ht="15" x14ac:dyDescent="0.25">
      <c r="A18" s="13" t="s">
        <v>15</v>
      </c>
      <c r="B18" s="14"/>
      <c r="C18" s="15">
        <f>$B$18</f>
        <v>0</v>
      </c>
      <c r="D18" s="16">
        <f t="shared" si="0"/>
        <v>0</v>
      </c>
    </row>
    <row r="19" spans="1:7" ht="15" x14ac:dyDescent="0.25">
      <c r="A19" s="13" t="s">
        <v>16</v>
      </c>
      <c r="B19" s="14"/>
      <c r="C19" s="15">
        <f>$B$19*1.22</f>
        <v>0</v>
      </c>
      <c r="D19" s="16">
        <f t="shared" si="0"/>
        <v>0</v>
      </c>
    </row>
    <row r="20" spans="1:7" ht="15" x14ac:dyDescent="0.25">
      <c r="A20" s="17" t="s">
        <v>17</v>
      </c>
      <c r="B20" s="18">
        <f>ROUND(B13,2)+ROUND(B14,2)+ROUND(B15,2)+ROUND(B16,2)+ROUND(B17,2)+ROUND(B18,2)+ROUND(B19,2)</f>
        <v>0</v>
      </c>
      <c r="C20" s="18">
        <f>SUM($C$13:$C$19)</f>
        <v>0</v>
      </c>
      <c r="D20" s="19">
        <f>SUM($D$13:$D$19)</f>
        <v>0</v>
      </c>
    </row>
    <row r="21" spans="1:7" ht="15" x14ac:dyDescent="0.25">
      <c r="A21" s="6"/>
    </row>
    <row r="22" spans="1:7" ht="36" x14ac:dyDescent="0.2">
      <c r="A22" s="20" t="s">
        <v>90</v>
      </c>
      <c r="B22" s="20" t="s">
        <v>18</v>
      </c>
      <c r="C22" s="20" t="s">
        <v>19</v>
      </c>
      <c r="D22" s="20" t="s">
        <v>54</v>
      </c>
      <c r="E22" s="20" t="s">
        <v>86</v>
      </c>
      <c r="F22" s="20" t="s">
        <v>9</v>
      </c>
      <c r="G22" s="20" t="s">
        <v>87</v>
      </c>
    </row>
    <row r="23" spans="1:7" ht="15" x14ac:dyDescent="0.2">
      <c r="A23" s="37"/>
      <c r="B23" s="38"/>
      <c r="C23" s="20">
        <v>1</v>
      </c>
      <c r="D23" s="20" t="s">
        <v>88</v>
      </c>
      <c r="E23" s="20" t="s">
        <v>24</v>
      </c>
      <c r="F23" s="20">
        <v>4</v>
      </c>
      <c r="G23" s="20" t="s">
        <v>25</v>
      </c>
    </row>
    <row r="24" spans="1:7" ht="24" x14ac:dyDescent="0.2">
      <c r="A24" s="21" t="s">
        <v>26</v>
      </c>
      <c r="B24" s="22" t="s">
        <v>27</v>
      </c>
      <c r="C24" s="23">
        <f>$B$20</f>
        <v>0</v>
      </c>
      <c r="D24" s="23">
        <f>C24*B7</f>
        <v>0</v>
      </c>
      <c r="E24" s="23">
        <f>D24*B8</f>
        <v>0</v>
      </c>
      <c r="F24" s="24">
        <f>D20*B8*B7</f>
        <v>0</v>
      </c>
      <c r="G24" s="25">
        <f>E24+F24</f>
        <v>0</v>
      </c>
    </row>
    <row r="25" spans="1:7" ht="48" x14ac:dyDescent="0.2">
      <c r="A25" s="20" t="s">
        <v>91</v>
      </c>
      <c r="B25" s="20" t="s">
        <v>18</v>
      </c>
      <c r="C25" s="20" t="s">
        <v>28</v>
      </c>
      <c r="D25" s="20" t="s">
        <v>29</v>
      </c>
      <c r="E25" s="20" t="s">
        <v>60</v>
      </c>
      <c r="F25" s="20" t="s">
        <v>9</v>
      </c>
      <c r="G25" s="20" t="s">
        <v>61</v>
      </c>
    </row>
    <row r="26" spans="1:7" ht="15" x14ac:dyDescent="0.2">
      <c r="A26" s="37"/>
      <c r="B26" s="38"/>
      <c r="C26" s="20">
        <v>1</v>
      </c>
      <c r="D26" s="20" t="s">
        <v>32</v>
      </c>
      <c r="E26" s="20" t="s">
        <v>63</v>
      </c>
      <c r="F26" s="20">
        <v>4</v>
      </c>
      <c r="G26" s="20" t="s">
        <v>25</v>
      </c>
    </row>
    <row r="27" spans="1:7" ht="84" x14ac:dyDescent="0.2">
      <c r="A27" s="21" t="s">
        <v>34</v>
      </c>
      <c r="B27" s="22" t="s">
        <v>89</v>
      </c>
      <c r="C27" s="26"/>
      <c r="D27" s="27">
        <f>ROUND(C27,4)*100000</f>
        <v>0</v>
      </c>
      <c r="E27" s="27">
        <f>D27*B7</f>
        <v>0</v>
      </c>
      <c r="F27" s="27">
        <f>E27*0.22</f>
        <v>0</v>
      </c>
      <c r="G27" s="27">
        <f>E27+F27</f>
        <v>0</v>
      </c>
    </row>
    <row r="29" spans="1:7" x14ac:dyDescent="0.2">
      <c r="D29" s="2" t="s">
        <v>36</v>
      </c>
      <c r="E29" s="27">
        <f>E24+E27</f>
        <v>0</v>
      </c>
      <c r="F29" s="28">
        <f>F24+F27</f>
        <v>0</v>
      </c>
      <c r="G29" s="28">
        <f>G27+G24</f>
        <v>0</v>
      </c>
    </row>
    <row r="33" spans="1:5" x14ac:dyDescent="0.2">
      <c r="A33" s="39" t="s">
        <v>37</v>
      </c>
      <c r="B33" s="39"/>
      <c r="C33" s="39"/>
      <c r="D33" s="39"/>
      <c r="E33" s="39"/>
    </row>
    <row r="35" spans="1:5" x14ac:dyDescent="0.2">
      <c r="A35" s="39" t="s">
        <v>38</v>
      </c>
      <c r="B35" s="39"/>
      <c r="C35" s="39"/>
      <c r="D35" s="39"/>
      <c r="E35" s="39"/>
    </row>
    <row r="36" spans="1:5" x14ac:dyDescent="0.2">
      <c r="E36" s="29"/>
    </row>
    <row r="37" spans="1:5" ht="26.25" customHeight="1" x14ac:dyDescent="0.25">
      <c r="A37" s="35" t="s">
        <v>39</v>
      </c>
      <c r="B37" s="36"/>
      <c r="C37" s="36"/>
      <c r="D37" s="36"/>
      <c r="E37" s="36"/>
    </row>
    <row r="38" spans="1:5" x14ac:dyDescent="0.2">
      <c r="E38" s="29"/>
    </row>
    <row r="39" spans="1:5" x14ac:dyDescent="0.2">
      <c r="A39" s="30" t="s">
        <v>40</v>
      </c>
    </row>
    <row r="41" spans="1:5" ht="24.75" customHeight="1" x14ac:dyDescent="0.25">
      <c r="A41" s="35" t="s">
        <v>41</v>
      </c>
      <c r="B41" s="36"/>
      <c r="C41" s="36"/>
      <c r="D41" s="36"/>
      <c r="E41" s="36"/>
    </row>
    <row r="42" spans="1:5" ht="15" x14ac:dyDescent="0.25">
      <c r="A42" s="31"/>
      <c r="B42" s="32"/>
      <c r="C42" s="32"/>
      <c r="D42" s="32"/>
      <c r="E42" s="32"/>
    </row>
    <row r="43" spans="1:5" ht="25.5" customHeight="1" x14ac:dyDescent="0.25">
      <c r="A43" s="35" t="s">
        <v>42</v>
      </c>
      <c r="B43" s="36"/>
      <c r="C43" s="36"/>
      <c r="D43" s="36"/>
      <c r="E43" s="36"/>
    </row>
    <row r="45" spans="1:5" x14ac:dyDescent="0.2">
      <c r="A45" s="2" t="s">
        <v>43</v>
      </c>
      <c r="C45" s="2" t="s">
        <v>44</v>
      </c>
    </row>
  </sheetData>
  <sheetProtection algorithmName="SHA-512" hashValue="VZujLMYrdhBfHlkPsQMAeby0/jS7QRq5ODPIRVt3ps8GiAeyTko1swqILvBTq/V8yfpbZy3066rT7oOj4vNF1w==" saltValue="BWA4Jqek7EwHneRnV7GJcA==" spinCount="100000" sheet="1" objects="1" scenarios="1"/>
  <mergeCells count="7">
    <mergeCell ref="A43:E43"/>
    <mergeCell ref="A23:B23"/>
    <mergeCell ref="A26:B26"/>
    <mergeCell ref="A33:E33"/>
    <mergeCell ref="A35:E35"/>
    <mergeCell ref="A37:E37"/>
    <mergeCell ref="A41:E4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SKLOP 1</vt:lpstr>
      <vt:lpstr>SKLOP 2</vt:lpstr>
      <vt:lpstr>SKLOP 3</vt:lpstr>
      <vt:lpstr>SKLOP 4</vt:lpstr>
      <vt:lpstr>SKLOP 5</vt:lpstr>
      <vt:lpstr>'SKLOP 1'!Področje_tiskanja</vt:lpstr>
      <vt:lpstr>'SKLOP 2'!Področje_tiskanja</vt:lpstr>
      <vt:lpstr>'SKLOP 3'!Področje_tiskanja</vt:lpstr>
      <vt:lpstr>'SKLOP 4'!Področje_tiskanja</vt:lpstr>
      <vt:lpstr>'SKLOP 5'!Področje_tiskanja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icar</dc:creator>
  <cp:lastModifiedBy>CAR MEH, Ida</cp:lastModifiedBy>
  <cp:lastPrinted>2024-08-20T12:22:37Z</cp:lastPrinted>
  <dcterms:created xsi:type="dcterms:W3CDTF">2024-07-17T12:51:01Z</dcterms:created>
  <dcterms:modified xsi:type="dcterms:W3CDTF">2024-08-20T12:24:27Z</dcterms:modified>
</cp:coreProperties>
</file>